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7855" windowHeight="1576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S27" i="1" l="1"/>
  <c r="S28" i="1"/>
  <c r="R28" i="1"/>
  <c r="Q28" i="1"/>
  <c r="R27" i="1"/>
  <c r="Q27" i="1"/>
  <c r="N27" i="1"/>
  <c r="O27" i="1"/>
  <c r="P27" i="1"/>
  <c r="Z42" i="1"/>
  <c r="P28" i="1"/>
  <c r="AA42" i="1"/>
  <c r="O28" i="1"/>
  <c r="Y42" i="1"/>
  <c r="N28" i="1"/>
</calcChain>
</file>

<file path=xl/sharedStrings.xml><?xml version="1.0" encoding="utf-8"?>
<sst xmlns="http://schemas.openxmlformats.org/spreadsheetml/2006/main" count="102" uniqueCount="82">
  <si>
    <t>Effects of liming and tillage systems on microbial biomass and glycosidases in soils</t>
  </si>
  <si>
    <t xml:space="preserve">Ekenler M ; Tabatabai M A; </t>
  </si>
  <si>
    <t>Biology and Fertility of Soils</t>
  </si>
  <si>
    <t>51-61</t>
  </si>
  <si>
    <t>malit@iastate.edu</t>
  </si>
  <si>
    <t>USA</t>
  </si>
  <si>
    <t>Southeast Research Center, Crawfordsville, Iowa</t>
  </si>
  <si>
    <t>Dfa</t>
  </si>
  <si>
    <t>Northwest Research Center (NWRC), Sutherland, Iowa</t>
  </si>
  <si>
    <t>amendments</t>
  </si>
  <si>
    <t>lime application: 0 / 560 fine calcite / 1120 dolomite / 1120 calcite / 2240 dolomite / 2240 calcilte / 4480 dolomite / 6720 dolomite (kg ECCE/ha)</t>
  </si>
  <si>
    <t>amendments / tillage</t>
  </si>
  <si>
    <t>4 x 6</t>
  </si>
  <si>
    <t>no tillageage / ridge till / chisel-plow: all under 0 / 560 / 1120 / 2240 / 4480 / 6720 kg ECCE/ha lime</t>
  </si>
  <si>
    <t>Table 2</t>
  </si>
  <si>
    <t>not reported</t>
  </si>
  <si>
    <t>LSD in Table 2</t>
  </si>
  <si>
    <t>None (overall SD calculable)</t>
  </si>
  <si>
    <t>Seems OK, experimental design explanation is brief</t>
  </si>
  <si>
    <t>Table 3</t>
  </si>
  <si>
    <t>LSD in Table 3</t>
  </si>
  <si>
    <t>DATA LOCATION</t>
  </si>
  <si>
    <t>BULK DENSITY (measured / calculated / not present)</t>
  </si>
  <si>
    <t>VARIANCE PRESENTED</t>
  </si>
  <si>
    <t>Variability Measure</t>
  </si>
  <si>
    <t>CRITICAL APPRAISAL, PRELIMINARY COMMENT</t>
  </si>
  <si>
    <t>INTERVENTION (crop rotation / fertiliser / amendments / catch crop / tillage / multiple / farming system)</t>
  </si>
  <si>
    <t>NUMBER OF TREATMENTS</t>
  </si>
  <si>
    <t>WHICH TREATMENTS</t>
  </si>
  <si>
    <t>Eppi ID</t>
  </si>
  <si>
    <t>TITLE</t>
  </si>
  <si>
    <t>AUTHOR</t>
  </si>
  <si>
    <t>JOURNAL</t>
  </si>
  <si>
    <t>YEAR</t>
  </si>
  <si>
    <t>VOLUME</t>
  </si>
  <si>
    <t>PAGE START-PAGE END</t>
  </si>
  <si>
    <t>AUTHOR E-MAIL</t>
  </si>
  <si>
    <t>STUDY COUNTRY</t>
  </si>
  <si>
    <t>LOCATION SITE/NAME</t>
  </si>
  <si>
    <t>LATITUDE</t>
  </si>
  <si>
    <t>LONGITUDE</t>
  </si>
  <si>
    <t>KÖPPEN CLIMATE ZONE</t>
  </si>
  <si>
    <t>Table 2. Effect of lime application
rates on selected soil
properties at the Southeast
Research Center (SERC) and
Southwest Research Center
(SWRC) sites. Corg Organic C,
Norg organic N, Cmic soil microbial
C, Nmic soil microbial
N, LSD least significant difference</t>
  </si>
  <si>
    <t>Corg (g/kg)</t>
  </si>
  <si>
    <t>Fine calcite</t>
  </si>
  <si>
    <t>Dolomite</t>
  </si>
  <si>
    <t>Calcite</t>
  </si>
  <si>
    <t>SERC site</t>
  </si>
  <si>
    <t>Rate (kg ECCE ha–1)</t>
  </si>
  <si>
    <t>Type</t>
  </si>
  <si>
    <t>Lime treatment</t>
  </si>
  <si>
    <t>LSD (P &lt;0.05)</t>
  </si>
  <si>
    <t>Location</t>
  </si>
  <si>
    <t>SWRC site</t>
  </si>
  <si>
    <t>Values are averages of soil samples from three and two replicate field plots at the SERC and SWRC
sites, respectively</t>
  </si>
  <si>
    <t>Table 3. Effect of lime application
rates and tillage systems
on selected soil properties at the
Northwest Research Center
(NWRC) site. For other abbreviations,
see Table 2</t>
  </si>
  <si>
    <t>Depth (cm)</t>
  </si>
  <si>
    <t>0-5</t>
  </si>
  <si>
    <t>0-15</t>
  </si>
  <si>
    <t>Lime treatment
(kg ECCE ha–1)</t>
  </si>
  <si>
    <t>No till</t>
  </si>
  <si>
    <t>Ridge-till</t>
  </si>
  <si>
    <t>Chisel plow</t>
  </si>
  <si>
    <t>Values are averages of soil samples from three replicate field plots</t>
  </si>
  <si>
    <t xml:space="preserve">The SERC site was established in 1989 with lime application rates ranging from 0 to 2.24 Mg ha–1 (soil, Aquic Argiudolls, Typic Agriaquolls, and Typic Endoaquolls association), and sampled in June 1999; the SWRC site was established in 1995 with lime application rates ranging from 0 to 57.4 Mg ha–1 (soil, Typic Hapludolls), and sampled in May 2001; the NWRC site was established in 1992 with lime rates ranging from 0 to 6.72 Mg ha–1 (soil, Typic Haplaquolls and Aquic Hapludolls), and sampled in May 2001; the NERC site was established in 1984 with lime rates anging from 0 to 17.92 Mg ha–1 (soil, Typic Hapludolls), and sampled in June 1997. At each site, the treatments were arranged in a randomized block design with three field replicates at each of the SERC and NWRC sites, and four field replicates at each of the SWRC and NERC sites. Sufficient levels of NPK were added to maintain high levels of nutrients. Unless otherwise specified, minimum tillage was applied and surface (0–15 cm) soil samples were taken before corn ( Zea mays L.) from corn and soybean (Glycine max L) rotations by pooling about 15 cores of each field replicate separately. </t>
  </si>
  <si>
    <t>Bulk density not measured</t>
  </si>
  <si>
    <t>Effect sizes</t>
  </si>
  <si>
    <t>Tillage</t>
  </si>
  <si>
    <t>mean</t>
  </si>
  <si>
    <t>SD</t>
  </si>
  <si>
    <t>n</t>
  </si>
  <si>
    <t>Depth correction</t>
  </si>
  <si>
    <t>NT</t>
  </si>
  <si>
    <t>Chisel plow was applied to approximately 15 cm depth per year with disk and field cultivation for seedbed preparation. Ridge-till cultivated twice per year to reform ridges. [from dissertation text by sme author]</t>
  </si>
  <si>
    <t>t(24df)</t>
  </si>
  <si>
    <t>Ridge</t>
  </si>
  <si>
    <t>Chisel</t>
  </si>
  <si>
    <t>HR</t>
  </si>
  <si>
    <t>NT-HR</t>
  </si>
  <si>
    <t>RT-HR</t>
  </si>
  <si>
    <t>RT</t>
  </si>
  <si>
    <t>NT-RT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</si>
</sst>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name val="Calibri"/>
      <family val="2"/>
      <scheme val="minor"/>
    </font>
    <font>
      <b/>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
      <b/>
      <sz val="11"/>
      <color rgb="FF0000FF"/>
      <name val="Arial"/>
      <family val="2"/>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2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1">
    <xf numFmtId="0" fontId="0" fillId="0" borderId="0" xfId="0"/>
    <xf numFmtId="0" fontId="2" fillId="0" borderId="0" xfId="0" applyFont="1" applyFill="1" applyBorder="1" applyAlignment="1">
      <alignment vertical="top"/>
    </xf>
    <xf numFmtId="0" fontId="2" fillId="0" borderId="0" xfId="0" applyFont="1" applyFill="1" applyBorder="1" applyAlignment="1">
      <alignment horizontal="left" vertical="top"/>
    </xf>
    <xf numFmtId="49" fontId="2" fillId="0" borderId="0" xfId="0" applyNumberFormat="1" applyFont="1" applyFill="1" applyBorder="1" applyAlignment="1">
      <alignment vertical="top"/>
    </xf>
    <xf numFmtId="0" fontId="2" fillId="0" borderId="0" xfId="0" applyNumberFormat="1" applyFont="1" applyFill="1" applyBorder="1" applyAlignment="1">
      <alignment vertical="top"/>
    </xf>
    <xf numFmtId="0" fontId="0" fillId="0" borderId="0" xfId="0" applyAlignment="1"/>
    <xf numFmtId="0" fontId="1" fillId="0" borderId="0" xfId="0" applyFont="1" applyFill="1" applyAlignment="1"/>
    <xf numFmtId="0" fontId="1" fillId="0" borderId="0" xfId="0" applyFont="1" applyFill="1" applyAlignment="1">
      <alignment horizontal="left" vertical="top"/>
    </xf>
    <xf numFmtId="49" fontId="1" fillId="0" borderId="0" xfId="0" applyNumberFormat="1" applyFont="1" applyFill="1" applyAlignment="1"/>
    <xf numFmtId="0" fontId="1" fillId="0" borderId="0" xfId="0" applyNumberFormat="1" applyFont="1" applyFill="1" applyAlignment="1"/>
    <xf numFmtId="0" fontId="1" fillId="0" borderId="0" xfId="0" applyFont="1" applyFill="1" applyBorder="1" applyAlignment="1">
      <alignment vertical="top"/>
    </xf>
    <xf numFmtId="3" fontId="0" fillId="0" borderId="0" xfId="0" applyNumberFormat="1" applyAlignment="1"/>
    <xf numFmtId="0" fontId="0" fillId="0" borderId="0" xfId="0" applyAlignment="1">
      <alignment wrapText="1"/>
    </xf>
    <xf numFmtId="0" fontId="6" fillId="0" borderId="0" xfId="0" applyFont="1" applyAlignment="1">
      <alignment horizontal="left" vertical="center"/>
    </xf>
    <xf numFmtId="0" fontId="0" fillId="0" borderId="0" xfId="0" applyFill="1" applyAlignment="1"/>
    <xf numFmtId="0" fontId="5" fillId="2" borderId="0" xfId="0" applyFont="1" applyFill="1" applyAlignment="1"/>
    <xf numFmtId="0" fontId="0" fillId="0" borderId="0" xfId="0" applyAlignment="1">
      <alignment wrapText="1"/>
    </xf>
    <xf numFmtId="0" fontId="0" fillId="0" borderId="0" xfId="0" applyAlignment="1">
      <alignment horizontal="left" vertical="center"/>
    </xf>
    <xf numFmtId="0" fontId="0" fillId="0" borderId="0" xfId="0" quotePrefix="1" applyAlignment="1">
      <alignment horizontal="left" vertical="center"/>
    </xf>
    <xf numFmtId="0" fontId="1" fillId="0" borderId="0" xfId="0" applyFont="1" applyFill="1" applyAlignment="1">
      <alignment horizontal="center"/>
    </xf>
    <xf numFmtId="0" fontId="0" fillId="0" borderId="0" xfId="0" applyAlignment="1">
      <alignment horizontal="left"/>
    </xf>
  </cellXfs>
  <cellStyles count="2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3"/>
  <sheetViews>
    <sheetView tabSelected="1" topLeftCell="K1" workbookViewId="0">
      <selection activeCell="S27" sqref="S27"/>
    </sheetView>
  </sheetViews>
  <sheetFormatPr defaultColWidth="8.85546875" defaultRowHeight="15" x14ac:dyDescent="0.25"/>
  <cols>
    <col min="1" max="1" width="10.140625" style="5" bestFit="1" customWidth="1"/>
    <col min="2" max="16384" width="8.85546875" style="5"/>
  </cols>
  <sheetData>
    <row r="1" spans="1:26" ht="15.75" x14ac:dyDescent="0.25">
      <c r="A1" s="1" t="s">
        <v>29</v>
      </c>
      <c r="B1" s="2" t="s">
        <v>30</v>
      </c>
      <c r="C1" s="1" t="s">
        <v>31</v>
      </c>
      <c r="D1" s="1" t="s">
        <v>32</v>
      </c>
      <c r="E1" s="1" t="s">
        <v>33</v>
      </c>
      <c r="F1" s="1" t="s">
        <v>34</v>
      </c>
      <c r="G1" s="3" t="s">
        <v>35</v>
      </c>
      <c r="H1" s="1" t="s">
        <v>36</v>
      </c>
      <c r="I1" s="1" t="s">
        <v>37</v>
      </c>
      <c r="J1" s="1" t="s">
        <v>38</v>
      </c>
      <c r="K1" s="4" t="s">
        <v>39</v>
      </c>
      <c r="L1" s="4" t="s">
        <v>40</v>
      </c>
      <c r="M1" s="1" t="s">
        <v>41</v>
      </c>
      <c r="N1" s="1" t="s">
        <v>26</v>
      </c>
      <c r="O1" s="1" t="s">
        <v>27</v>
      </c>
      <c r="P1" s="1" t="s">
        <v>28</v>
      </c>
      <c r="Q1" s="1" t="s">
        <v>21</v>
      </c>
      <c r="R1" s="1" t="s">
        <v>22</v>
      </c>
      <c r="S1" s="1" t="s">
        <v>23</v>
      </c>
      <c r="T1" s="1" t="s">
        <v>24</v>
      </c>
      <c r="U1" s="1" t="s">
        <v>25</v>
      </c>
      <c r="W1" s="10" t="s">
        <v>42</v>
      </c>
    </row>
    <row r="2" spans="1:26" ht="15.75" x14ac:dyDescent="0.25">
      <c r="A2" s="6">
        <v>10245964</v>
      </c>
      <c r="B2" s="7" t="s">
        <v>0</v>
      </c>
      <c r="C2" s="6" t="s">
        <v>1</v>
      </c>
      <c r="D2" s="6" t="s">
        <v>2</v>
      </c>
      <c r="E2" s="6">
        <v>2003</v>
      </c>
      <c r="F2" s="6">
        <v>39</v>
      </c>
      <c r="G2" s="8" t="s">
        <v>3</v>
      </c>
      <c r="H2" s="6" t="s">
        <v>4</v>
      </c>
      <c r="I2" s="6" t="s">
        <v>5</v>
      </c>
      <c r="J2" s="6" t="s">
        <v>6</v>
      </c>
      <c r="K2" s="9">
        <v>41.204000000000001</v>
      </c>
      <c r="L2" s="9">
        <v>-91.486000000000004</v>
      </c>
      <c r="M2" s="6" t="s">
        <v>7</v>
      </c>
      <c r="N2" s="6" t="s">
        <v>9</v>
      </c>
      <c r="O2" s="6">
        <v>8</v>
      </c>
      <c r="P2" s="6" t="s">
        <v>10</v>
      </c>
      <c r="Q2" s="6" t="s">
        <v>14</v>
      </c>
      <c r="R2" s="6" t="s">
        <v>15</v>
      </c>
      <c r="S2" s="6" t="s">
        <v>16</v>
      </c>
      <c r="T2" s="6" t="s">
        <v>17</v>
      </c>
      <c r="U2" s="6" t="s">
        <v>18</v>
      </c>
      <c r="W2" s="6" t="s">
        <v>43</v>
      </c>
    </row>
    <row r="3" spans="1:26" ht="15.75" x14ac:dyDescent="0.25">
      <c r="A3" s="6">
        <v>10245964</v>
      </c>
      <c r="B3" s="7" t="s">
        <v>0</v>
      </c>
      <c r="C3" s="6" t="s">
        <v>1</v>
      </c>
      <c r="D3" s="6" t="s">
        <v>2</v>
      </c>
      <c r="E3" s="6">
        <v>2003</v>
      </c>
      <c r="F3" s="6">
        <v>39</v>
      </c>
      <c r="G3" s="8" t="s">
        <v>3</v>
      </c>
      <c r="H3" s="6" t="s">
        <v>4</v>
      </c>
      <c r="I3" s="6" t="s">
        <v>5</v>
      </c>
      <c r="J3" s="6" t="s">
        <v>8</v>
      </c>
      <c r="K3" s="9">
        <v>42.973999999999997</v>
      </c>
      <c r="L3" s="9">
        <v>-95.498000000000005</v>
      </c>
      <c r="M3" s="6" t="s">
        <v>7</v>
      </c>
      <c r="N3" s="6" t="s">
        <v>11</v>
      </c>
      <c r="O3" s="6" t="s">
        <v>12</v>
      </c>
      <c r="P3" s="6" t="s">
        <v>13</v>
      </c>
      <c r="Q3" s="6" t="s">
        <v>19</v>
      </c>
      <c r="R3" s="6" t="s">
        <v>15</v>
      </c>
      <c r="S3" s="6" t="s">
        <v>20</v>
      </c>
      <c r="T3" s="6" t="s">
        <v>17</v>
      </c>
      <c r="U3" s="6" t="s">
        <v>18</v>
      </c>
      <c r="V3" s="6"/>
      <c r="X3" s="19" t="s">
        <v>50</v>
      </c>
      <c r="Y3" s="19"/>
    </row>
    <row r="4" spans="1:26" ht="15.75" x14ac:dyDescent="0.25">
      <c r="W4" s="5" t="s">
        <v>52</v>
      </c>
      <c r="X4" s="5" t="s">
        <v>49</v>
      </c>
      <c r="Y4" s="6" t="s">
        <v>48</v>
      </c>
    </row>
    <row r="5" spans="1:26" ht="15" customHeight="1" x14ac:dyDescent="0.25">
      <c r="A5" s="16" t="s">
        <v>64</v>
      </c>
      <c r="B5" s="16"/>
      <c r="C5" s="16"/>
      <c r="D5" s="16"/>
      <c r="E5" s="16"/>
      <c r="F5" s="16"/>
      <c r="G5" s="16"/>
      <c r="H5" s="16"/>
      <c r="I5" s="16"/>
      <c r="J5" s="16"/>
      <c r="K5" s="16"/>
      <c r="L5" s="16"/>
      <c r="M5" s="16"/>
      <c r="N5" s="16"/>
      <c r="O5" s="16"/>
      <c r="P5" s="16"/>
      <c r="Q5" s="16"/>
      <c r="R5" s="16"/>
      <c r="S5" s="16"/>
      <c r="T5" s="16"/>
      <c r="U5" s="16"/>
      <c r="W5" s="17" t="s">
        <v>47</v>
      </c>
      <c r="Y5" s="5">
        <v>0</v>
      </c>
      <c r="Z5" s="5">
        <v>26.4</v>
      </c>
    </row>
    <row r="6" spans="1:26" x14ac:dyDescent="0.25">
      <c r="A6" s="16"/>
      <c r="B6" s="16"/>
      <c r="C6" s="16"/>
      <c r="D6" s="16"/>
      <c r="E6" s="16"/>
      <c r="F6" s="16"/>
      <c r="G6" s="16"/>
      <c r="H6" s="16"/>
      <c r="I6" s="16"/>
      <c r="J6" s="16"/>
      <c r="K6" s="16"/>
      <c r="L6" s="16"/>
      <c r="M6" s="16"/>
      <c r="N6" s="16"/>
      <c r="O6" s="16"/>
      <c r="P6" s="16"/>
      <c r="Q6" s="16"/>
      <c r="R6" s="16"/>
      <c r="S6" s="16"/>
      <c r="T6" s="16"/>
      <c r="U6" s="16"/>
      <c r="W6" s="17"/>
      <c r="X6" s="5" t="s">
        <v>44</v>
      </c>
      <c r="Y6" s="5">
        <v>560</v>
      </c>
      <c r="Z6" s="5">
        <v>25.7</v>
      </c>
    </row>
    <row r="7" spans="1:26" x14ac:dyDescent="0.25">
      <c r="A7" s="16"/>
      <c r="B7" s="16"/>
      <c r="C7" s="16"/>
      <c r="D7" s="16"/>
      <c r="E7" s="16"/>
      <c r="F7" s="16"/>
      <c r="G7" s="16"/>
      <c r="H7" s="16"/>
      <c r="I7" s="16"/>
      <c r="J7" s="16"/>
      <c r="K7" s="16"/>
      <c r="L7" s="16"/>
      <c r="M7" s="16"/>
      <c r="N7" s="16"/>
      <c r="O7" s="16"/>
      <c r="P7" s="16"/>
      <c r="Q7" s="16"/>
      <c r="R7" s="16"/>
      <c r="S7" s="16"/>
      <c r="T7" s="16"/>
      <c r="U7" s="16"/>
      <c r="W7" s="17"/>
      <c r="X7" s="5" t="s">
        <v>45</v>
      </c>
      <c r="Y7" s="11">
        <v>1120</v>
      </c>
      <c r="Z7" s="5">
        <v>26.1</v>
      </c>
    </row>
    <row r="8" spans="1:26" x14ac:dyDescent="0.25">
      <c r="A8" s="16"/>
      <c r="B8" s="16"/>
      <c r="C8" s="16"/>
      <c r="D8" s="16"/>
      <c r="E8" s="16"/>
      <c r="F8" s="16"/>
      <c r="G8" s="16"/>
      <c r="H8" s="16"/>
      <c r="I8" s="16"/>
      <c r="J8" s="16"/>
      <c r="K8" s="16"/>
      <c r="L8" s="16"/>
      <c r="M8" s="16"/>
      <c r="N8" s="16"/>
      <c r="O8" s="16"/>
      <c r="P8" s="16"/>
      <c r="Q8" s="16"/>
      <c r="R8" s="16"/>
      <c r="S8" s="16"/>
      <c r="T8" s="16"/>
      <c r="U8" s="16"/>
      <c r="W8" s="17"/>
      <c r="X8" s="5" t="s">
        <v>46</v>
      </c>
      <c r="Y8" s="11">
        <v>1120</v>
      </c>
      <c r="Z8" s="5">
        <v>26.5</v>
      </c>
    </row>
    <row r="9" spans="1:26" x14ac:dyDescent="0.25">
      <c r="A9" s="16"/>
      <c r="B9" s="16"/>
      <c r="C9" s="16"/>
      <c r="D9" s="16"/>
      <c r="E9" s="16"/>
      <c r="F9" s="16"/>
      <c r="G9" s="16"/>
      <c r="H9" s="16"/>
      <c r="I9" s="16"/>
      <c r="J9" s="16"/>
      <c r="K9" s="16"/>
      <c r="L9" s="16"/>
      <c r="M9" s="16"/>
      <c r="N9" s="16"/>
      <c r="O9" s="16"/>
      <c r="P9" s="16"/>
      <c r="Q9" s="16"/>
      <c r="R9" s="16"/>
      <c r="S9" s="16"/>
      <c r="T9" s="16"/>
      <c r="U9" s="16"/>
      <c r="W9" s="17"/>
      <c r="X9" s="5" t="s">
        <v>45</v>
      </c>
      <c r="Y9" s="11">
        <v>2240</v>
      </c>
      <c r="Z9" s="5">
        <v>25.2</v>
      </c>
    </row>
    <row r="10" spans="1:26" x14ac:dyDescent="0.25">
      <c r="A10" s="16"/>
      <c r="B10" s="16"/>
      <c r="C10" s="16"/>
      <c r="D10" s="16"/>
      <c r="E10" s="16"/>
      <c r="F10" s="16"/>
      <c r="G10" s="16"/>
      <c r="H10" s="16"/>
      <c r="I10" s="16"/>
      <c r="J10" s="16"/>
      <c r="K10" s="16"/>
      <c r="L10" s="16"/>
      <c r="M10" s="16"/>
      <c r="N10" s="16"/>
      <c r="O10" s="16"/>
      <c r="P10" s="16"/>
      <c r="Q10" s="16"/>
      <c r="R10" s="16"/>
      <c r="S10" s="16"/>
      <c r="T10" s="16"/>
      <c r="U10" s="16"/>
      <c r="W10" s="17"/>
      <c r="X10" s="5" t="s">
        <v>46</v>
      </c>
      <c r="Y10" s="11">
        <v>2240</v>
      </c>
      <c r="Z10" s="5">
        <v>25.9</v>
      </c>
    </row>
    <row r="11" spans="1:26" x14ac:dyDescent="0.25">
      <c r="W11" s="17"/>
      <c r="X11" s="17" t="s">
        <v>45</v>
      </c>
      <c r="Y11" s="11">
        <v>4480</v>
      </c>
      <c r="Z11" s="5">
        <v>25.9</v>
      </c>
    </row>
    <row r="12" spans="1:26" x14ac:dyDescent="0.25">
      <c r="A12" s="20" t="s">
        <v>73</v>
      </c>
      <c r="B12" s="20"/>
      <c r="C12" s="20"/>
      <c r="D12" s="20"/>
      <c r="E12" s="20"/>
      <c r="F12" s="20"/>
      <c r="G12" s="20"/>
      <c r="H12" s="20"/>
      <c r="I12" s="20"/>
      <c r="J12" s="20"/>
      <c r="K12" s="20"/>
      <c r="L12" s="20"/>
      <c r="M12" s="20"/>
      <c r="N12" s="20"/>
      <c r="O12" s="20"/>
      <c r="P12" s="20"/>
      <c r="Q12" s="20"/>
      <c r="R12" s="20"/>
      <c r="S12" s="20"/>
      <c r="T12" s="20"/>
      <c r="U12" s="20"/>
      <c r="W12" s="17"/>
      <c r="X12" s="17"/>
      <c r="Y12" s="11">
        <v>6720</v>
      </c>
      <c r="Z12" s="5">
        <v>26.1</v>
      </c>
    </row>
    <row r="13" spans="1:26" x14ac:dyDescent="0.25">
      <c r="W13" s="17"/>
      <c r="Y13" s="5" t="s">
        <v>51</v>
      </c>
      <c r="Z13" s="5">
        <v>1.08</v>
      </c>
    </row>
    <row r="14" spans="1:26" x14ac:dyDescent="0.25">
      <c r="W14" s="17" t="s">
        <v>53</v>
      </c>
      <c r="X14" s="17" t="s">
        <v>45</v>
      </c>
      <c r="Y14" s="5">
        <v>0</v>
      </c>
      <c r="Z14" s="5">
        <v>18.600000000000001</v>
      </c>
    </row>
    <row r="15" spans="1:26" x14ac:dyDescent="0.25">
      <c r="W15" s="17"/>
      <c r="X15" s="17"/>
      <c r="Y15" s="11">
        <v>2167</v>
      </c>
      <c r="Z15" s="5">
        <v>19.8</v>
      </c>
    </row>
    <row r="16" spans="1:26" x14ac:dyDescent="0.25">
      <c r="W16" s="17"/>
      <c r="X16" s="17"/>
      <c r="Y16" s="11">
        <v>6373</v>
      </c>
      <c r="Z16" s="5">
        <v>19.2</v>
      </c>
    </row>
    <row r="17" spans="12:27" x14ac:dyDescent="0.25">
      <c r="W17" s="17"/>
      <c r="X17" s="17"/>
      <c r="Y17" s="11">
        <v>19118</v>
      </c>
      <c r="Z17" s="5">
        <v>20</v>
      </c>
    </row>
    <row r="18" spans="12:27" x14ac:dyDescent="0.25">
      <c r="W18" s="17"/>
      <c r="X18" s="17"/>
      <c r="Y18" s="11">
        <v>57355</v>
      </c>
      <c r="Z18" s="5">
        <v>22.3</v>
      </c>
    </row>
    <row r="19" spans="12:27" x14ac:dyDescent="0.25">
      <c r="W19" s="17"/>
      <c r="Y19" s="5" t="s">
        <v>51</v>
      </c>
      <c r="Z19" s="5">
        <v>1.96</v>
      </c>
    </row>
    <row r="20" spans="12:27" x14ac:dyDescent="0.25">
      <c r="W20" s="5" t="s">
        <v>54</v>
      </c>
    </row>
    <row r="21" spans="12:27" x14ac:dyDescent="0.25">
      <c r="W21" s="12"/>
    </row>
    <row r="22" spans="12:27" x14ac:dyDescent="0.25">
      <c r="W22" s="12"/>
    </row>
    <row r="23" spans="12:27" x14ac:dyDescent="0.25">
      <c r="W23" s="5" t="s">
        <v>55</v>
      </c>
    </row>
    <row r="24" spans="12:27" ht="15.75" x14ac:dyDescent="0.25">
      <c r="W24" s="6" t="s">
        <v>43</v>
      </c>
    </row>
    <row r="25" spans="12:27" x14ac:dyDescent="0.25">
      <c r="L25" s="5" t="s">
        <v>66</v>
      </c>
      <c r="O25" s="5" t="s">
        <v>76</v>
      </c>
      <c r="P25" s="5" t="s">
        <v>75</v>
      </c>
      <c r="W25" s="5" t="s">
        <v>56</v>
      </c>
      <c r="X25" s="5" t="s">
        <v>59</v>
      </c>
      <c r="Y25" s="5" t="s">
        <v>60</v>
      </c>
      <c r="Z25" s="5" t="s">
        <v>61</v>
      </c>
      <c r="AA25" s="5" t="s">
        <v>62</v>
      </c>
    </row>
    <row r="26" spans="12:27" x14ac:dyDescent="0.25">
      <c r="L26" s="5" t="s">
        <v>67</v>
      </c>
      <c r="N26" s="14" t="s">
        <v>72</v>
      </c>
      <c r="O26" s="14" t="s">
        <v>80</v>
      </c>
      <c r="P26" s="14" t="s">
        <v>77</v>
      </c>
      <c r="Q26" s="15" t="s">
        <v>81</v>
      </c>
      <c r="R26" s="15" t="s">
        <v>78</v>
      </c>
      <c r="S26" s="14" t="s">
        <v>79</v>
      </c>
      <c r="W26" s="17" t="s">
        <v>57</v>
      </c>
      <c r="X26" s="5">
        <v>0</v>
      </c>
      <c r="Y26" s="5">
        <v>25.1</v>
      </c>
    </row>
    <row r="27" spans="12:27" x14ac:dyDescent="0.25">
      <c r="L27" s="5" t="s">
        <v>58</v>
      </c>
      <c r="M27" s="5" t="s">
        <v>68</v>
      </c>
      <c r="N27" s="14">
        <f>AVERAGE(Y33:Y38)</f>
        <v>25.400000000000002</v>
      </c>
      <c r="O27" s="14">
        <f>AVERAGE(AA33:AA38)</f>
        <v>27.549999999999997</v>
      </c>
      <c r="P27" s="14">
        <f>AVERAGE(Z33:Z38)</f>
        <v>25.849999999999998</v>
      </c>
      <c r="Q27" s="15">
        <f>N27-O27</f>
        <v>-2.149999999999995</v>
      </c>
      <c r="R27" s="15">
        <f>N27-P27</f>
        <v>-0.44999999999999574</v>
      </c>
      <c r="S27" s="5">
        <f>O27-P27</f>
        <v>1.6999999999999993</v>
      </c>
      <c r="W27" s="17"/>
      <c r="X27" s="5">
        <v>560</v>
      </c>
      <c r="Y27" s="5">
        <v>27.2</v>
      </c>
    </row>
    <row r="28" spans="12:27" x14ac:dyDescent="0.25">
      <c r="M28" s="5" t="s">
        <v>69</v>
      </c>
      <c r="N28" s="14">
        <f>Y42</f>
        <v>1.0503415496639996</v>
      </c>
      <c r="O28" s="14">
        <f>AA42</f>
        <v>1.1274852793003385</v>
      </c>
      <c r="P28" s="14">
        <f>Z42</f>
        <v>0.77143729636338954</v>
      </c>
      <c r="Q28" s="15">
        <f>SQRT((((N29-1)*N28^2)+((O29-1)*O28^2))/(N29+O29-2))</f>
        <v>1.0895963532403947</v>
      </c>
      <c r="R28" s="15">
        <f>SQRT((((P29-1)*P28^2)+((N29-1)*N28^2))/(P29+N29-2))</f>
        <v>0.92150227161169496</v>
      </c>
      <c r="S28" s="15">
        <f>SQRT((((P29-1)*P28^2)+((O29-1)*O28^2))/(P29+O29-2))</f>
        <v>0.96600687297229371</v>
      </c>
      <c r="W28" s="17"/>
      <c r="X28" s="11">
        <v>1120</v>
      </c>
      <c r="Y28" s="5">
        <v>25.4</v>
      </c>
    </row>
    <row r="29" spans="12:27" x14ac:dyDescent="0.25">
      <c r="M29" s="5" t="s">
        <v>70</v>
      </c>
      <c r="N29" s="14">
        <v>3</v>
      </c>
      <c r="O29" s="5">
        <v>3</v>
      </c>
      <c r="P29" s="14">
        <v>3</v>
      </c>
      <c r="Q29" s="15">
        <v>6</v>
      </c>
      <c r="R29" s="15">
        <v>6</v>
      </c>
      <c r="S29" s="15">
        <v>6</v>
      </c>
      <c r="W29" s="17"/>
      <c r="X29" s="11">
        <v>2240</v>
      </c>
      <c r="Y29" s="5">
        <v>27.1</v>
      </c>
    </row>
    <row r="30" spans="12:27" x14ac:dyDescent="0.25">
      <c r="M30" s="5" t="s">
        <v>71</v>
      </c>
      <c r="N30" s="14">
        <v>1</v>
      </c>
      <c r="O30" s="5">
        <v>1</v>
      </c>
      <c r="P30" s="14">
        <v>1</v>
      </c>
      <c r="Q30" s="15">
        <v>1</v>
      </c>
      <c r="R30" s="15">
        <v>1</v>
      </c>
      <c r="S30" s="15">
        <v>1</v>
      </c>
      <c r="W30" s="17"/>
      <c r="X30" s="11">
        <v>4480</v>
      </c>
      <c r="Y30" s="5">
        <v>26.1</v>
      </c>
    </row>
    <row r="31" spans="12:27" x14ac:dyDescent="0.25">
      <c r="W31" s="17"/>
      <c r="X31" s="11">
        <v>6720</v>
      </c>
      <c r="Y31" s="5">
        <v>25.7</v>
      </c>
    </row>
    <row r="32" spans="12:27" x14ac:dyDescent="0.25">
      <c r="W32" s="17"/>
      <c r="X32" s="5" t="s">
        <v>51</v>
      </c>
      <c r="Y32" s="5">
        <v>4.5</v>
      </c>
    </row>
    <row r="33" spans="16:27" x14ac:dyDescent="0.25">
      <c r="W33" s="18" t="s">
        <v>58</v>
      </c>
      <c r="X33" s="5">
        <v>0</v>
      </c>
      <c r="Y33" s="5">
        <v>25</v>
      </c>
      <c r="Z33" s="5">
        <v>26.6</v>
      </c>
      <c r="AA33" s="5">
        <v>26.7</v>
      </c>
    </row>
    <row r="34" spans="16:27" x14ac:dyDescent="0.25">
      <c r="P34" s="14"/>
      <c r="W34" s="18"/>
      <c r="X34" s="5">
        <v>560</v>
      </c>
      <c r="Y34" s="5">
        <v>24.7</v>
      </c>
      <c r="Z34" s="5">
        <v>26.1</v>
      </c>
      <c r="AA34" s="5">
        <v>27.4</v>
      </c>
    </row>
    <row r="35" spans="16:27" x14ac:dyDescent="0.25">
      <c r="W35" s="18"/>
      <c r="X35" s="11">
        <v>1120</v>
      </c>
      <c r="Y35" s="5">
        <v>25.8</v>
      </c>
      <c r="Z35" s="5">
        <v>26.7</v>
      </c>
      <c r="AA35" s="5">
        <v>27.8</v>
      </c>
    </row>
    <row r="36" spans="16:27" x14ac:dyDescent="0.25">
      <c r="W36" s="18"/>
      <c r="X36" s="11">
        <v>2240</v>
      </c>
      <c r="Y36" s="5">
        <v>26.1</v>
      </c>
      <c r="Z36" s="5">
        <v>25.7</v>
      </c>
      <c r="AA36" s="5">
        <v>27.5</v>
      </c>
    </row>
    <row r="37" spans="16:27" x14ac:dyDescent="0.25">
      <c r="W37" s="18"/>
      <c r="X37" s="11">
        <v>4480</v>
      </c>
      <c r="Y37" s="5">
        <v>26.2</v>
      </c>
      <c r="Z37" s="5">
        <v>25.4</v>
      </c>
      <c r="AA37" s="5">
        <v>27.9</v>
      </c>
    </row>
    <row r="38" spans="16:27" x14ac:dyDescent="0.25">
      <c r="W38" s="18"/>
      <c r="X38" s="11">
        <v>6720</v>
      </c>
      <c r="Y38" s="5">
        <v>24.6</v>
      </c>
      <c r="Z38" s="5">
        <v>24.6</v>
      </c>
      <c r="AA38" s="5">
        <v>28</v>
      </c>
    </row>
    <row r="39" spans="16:27" x14ac:dyDescent="0.25">
      <c r="W39" s="18"/>
      <c r="X39" s="5" t="s">
        <v>51</v>
      </c>
      <c r="Y39" s="5">
        <v>1.77</v>
      </c>
      <c r="Z39" s="5">
        <v>1.3</v>
      </c>
      <c r="AA39" s="5">
        <v>1.9</v>
      </c>
    </row>
    <row r="40" spans="16:27" x14ac:dyDescent="0.25">
      <c r="W40" s="5" t="s">
        <v>63</v>
      </c>
    </row>
    <row r="41" spans="16:27" x14ac:dyDescent="0.25">
      <c r="W41" s="5" t="s">
        <v>74</v>
      </c>
      <c r="X41" s="13">
        <v>2.0638985700000001</v>
      </c>
    </row>
    <row r="42" spans="16:27" x14ac:dyDescent="0.25">
      <c r="X42" s="5" t="s">
        <v>69</v>
      </c>
      <c r="Y42" s="5">
        <f>SQRT((Y39/$X41)^2/(1/3+1/3))</f>
        <v>1.0503415496639996</v>
      </c>
      <c r="Z42" s="5">
        <f>SQRT((Z39/$X41)^2/(1/3+1/3))</f>
        <v>0.77143729636338954</v>
      </c>
      <c r="AA42" s="5">
        <f>SQRT((AA39/$X41)^2/(1/3+1/3))</f>
        <v>1.1274852793003385</v>
      </c>
    </row>
    <row r="43" spans="16:27" x14ac:dyDescent="0.25">
      <c r="W43" s="5" t="s">
        <v>65</v>
      </c>
    </row>
  </sheetData>
  <mergeCells count="9">
    <mergeCell ref="A5:U10"/>
    <mergeCell ref="W26:W32"/>
    <mergeCell ref="W33:W39"/>
    <mergeCell ref="X11:X12"/>
    <mergeCell ref="X3:Y3"/>
    <mergeCell ref="W5:W13"/>
    <mergeCell ref="X14:X18"/>
    <mergeCell ref="W14:W19"/>
    <mergeCell ref="A12:U12"/>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2015-06-23T11:48:19Z</dcterms:created>
  <dcterms:modified xsi:type="dcterms:W3CDTF">2016-03-29T11:15:29Z</dcterms:modified>
</cp:coreProperties>
</file>